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020" yWindow="0" windowWidth="12020" windowHeight="7680" activeTab="1"/>
  </bookViews>
  <sheets>
    <sheet name="Глава" sheetId="4" r:id="rId1"/>
    <sheet name="Аппарат" sheetId="2" r:id="rId2"/>
    <sheet name="Лист1" sheetId="5" r:id="rId3"/>
  </sheets>
  <calcPr calcId="124519"/>
</workbook>
</file>

<file path=xl/calcChain.xml><?xml version="1.0" encoding="utf-8"?>
<calcChain xmlns="http://schemas.openxmlformats.org/spreadsheetml/2006/main">
  <c r="D30" i="2"/>
  <c r="D21" i="4"/>
  <c r="H19" i="5" l="1"/>
  <c r="H18"/>
  <c r="H17"/>
  <c r="H16"/>
  <c r="H15"/>
  <c r="H14"/>
  <c r="H13"/>
  <c r="H12"/>
  <c r="H11"/>
  <c r="H10"/>
  <c r="H9"/>
  <c r="H8"/>
  <c r="D29" i="2"/>
  <c r="D19"/>
  <c r="D17"/>
  <c r="D16"/>
  <c r="D15"/>
  <c r="D14"/>
  <c r="D13"/>
  <c r="D11"/>
  <c r="D10"/>
  <c r="D8"/>
  <c r="D12" i="4"/>
  <c r="D10"/>
  <c r="D9"/>
  <c r="D8"/>
  <c r="H27" i="5" l="1"/>
  <c r="H20"/>
  <c r="H23" s="1"/>
  <c r="H26" s="1"/>
  <c r="H22"/>
  <c r="H25" s="1"/>
  <c r="H28" s="1"/>
  <c r="D22" i="2"/>
  <c r="D25" s="1"/>
  <c r="D28" s="1"/>
  <c r="D20"/>
  <c r="D23" s="1"/>
  <c r="D26" s="1"/>
  <c r="D27"/>
  <c r="D19" i="4"/>
  <c r="D14"/>
  <c r="D16" s="1"/>
  <c r="D18" s="1"/>
  <c r="H33" i="5" l="1"/>
  <c r="H34" s="1"/>
  <c r="H35" s="1"/>
  <c r="D33" i="2"/>
  <c r="D34" s="1"/>
  <c r="D35" l="1"/>
  <c r="D20" i="4" l="1"/>
  <c r="D24" l="1"/>
  <c r="D25" l="1"/>
  <c r="D26" s="1"/>
</calcChain>
</file>

<file path=xl/sharedStrings.xml><?xml version="1.0" encoding="utf-8"?>
<sst xmlns="http://schemas.openxmlformats.org/spreadsheetml/2006/main" count="109" uniqueCount="62">
  <si>
    <t xml:space="preserve">                                    Пояснительная записка</t>
  </si>
  <si>
    <t>Един. выпл к отпуску 2 окл</t>
  </si>
  <si>
    <t>Начисления ст. 213</t>
  </si>
  <si>
    <t xml:space="preserve">статья  211 </t>
  </si>
  <si>
    <t>Всего:</t>
  </si>
  <si>
    <t>Начисл.ст. 213</t>
  </si>
  <si>
    <t xml:space="preserve">з/пл </t>
  </si>
  <si>
    <t xml:space="preserve">Оклад  </t>
  </si>
  <si>
    <t xml:space="preserve">Оклад </t>
  </si>
  <si>
    <t>мат. помощь 1 окл</t>
  </si>
  <si>
    <t>Мат.помощь 1 окл</t>
  </si>
  <si>
    <t>за 3 мес</t>
  </si>
  <si>
    <t>за 5 мес</t>
  </si>
  <si>
    <t>Надбавка за выслугу 9 мес</t>
  </si>
  <si>
    <t>Надбавка за выслугу 3 мес</t>
  </si>
  <si>
    <t>Ежем. ден. поощрение 3 мес</t>
  </si>
  <si>
    <t>Месяч. фонд опл. труда 3 мес</t>
  </si>
  <si>
    <t>1/12 мат.пом. и един.в расч отпускных</t>
  </si>
  <si>
    <t>Специалист 1 категории</t>
  </si>
  <si>
    <t>с 01.01</t>
  </si>
  <si>
    <t>с 01.10</t>
  </si>
  <si>
    <t>Надбавка за  выслугу 3 мес. с 01.10</t>
  </si>
  <si>
    <t>За особые условия 3 мес</t>
  </si>
  <si>
    <t>За классный чин 5 мес</t>
  </si>
  <si>
    <t>За классный чин 3 мес</t>
  </si>
  <si>
    <t>Надбавка зы выслугу 5 мес. с 01.05</t>
  </si>
  <si>
    <t>За особые условия 4 мес</t>
  </si>
  <si>
    <t>За особые условия 5 мес</t>
  </si>
  <si>
    <t>Надбавка за  выслугу 4 мес. с 01.01</t>
  </si>
  <si>
    <t>Ежем. ден. поощрение 4 мес</t>
  </si>
  <si>
    <t>Ежем. ден. поощрение 5 мес</t>
  </si>
  <si>
    <t>За классный чин 4 мес</t>
  </si>
  <si>
    <t>Районный коэф. с 01.01</t>
  </si>
  <si>
    <t>Районный коэф. с 01.05</t>
  </si>
  <si>
    <t>Районный коэф. с 01.10</t>
  </si>
  <si>
    <t>Месяч. фонд опл. труда 5 мес</t>
  </si>
  <si>
    <t>1/12 мат помощь и ед.расчет отпускных</t>
  </si>
  <si>
    <t xml:space="preserve">         К смете расходов на Аппарат администрации МО Тимашевский сельсовет</t>
  </si>
  <si>
    <t xml:space="preserve">                  К смете расходов на Глава администрации МО Тимашевский сельсовет</t>
  </si>
  <si>
    <t>Ежем. ден. поощрение 12 мес</t>
  </si>
  <si>
    <t>Ежем. ден. поощрение 0 мес</t>
  </si>
  <si>
    <t>Особые условия 12 мес</t>
  </si>
  <si>
    <t>Особые условия 0 мес</t>
  </si>
  <si>
    <t>Районный коэф. 12 мес</t>
  </si>
  <si>
    <t>Районный коэф. 0 мес</t>
  </si>
  <si>
    <t>Месяч. фонд опл. труда 12 мес</t>
  </si>
  <si>
    <t>Месяч. фонд опл. труда 0 мес</t>
  </si>
  <si>
    <t>за 12 мес</t>
  </si>
  <si>
    <t>за 0 мес</t>
  </si>
  <si>
    <t>Надбавка за  выслугу 12 мес. с 01.01</t>
  </si>
  <si>
    <t>Надбавка зы выслугу 0 мес. с 01.05</t>
  </si>
  <si>
    <t>Надбавка за  выслугу 12 мес. с 01.10</t>
  </si>
  <si>
    <t>За особые условия 0 мес</t>
  </si>
  <si>
    <t>За особые условия 12 мес</t>
  </si>
  <si>
    <t>За классный чин 12 мес</t>
  </si>
  <si>
    <t>За классный чин 0 мес</t>
  </si>
  <si>
    <t>106218,60:12:29,3*28=8458,82</t>
  </si>
  <si>
    <t>К смете расходов на работника ВУС администрации МО Тимашевский сельсовет</t>
  </si>
  <si>
    <t>увелич.на %</t>
  </si>
  <si>
    <t xml:space="preserve">                               Сакмарского района Оренбургской области на 2025 год</t>
  </si>
  <si>
    <t>увел на 8,3%</t>
  </si>
  <si>
    <t>увелич.на 8.3%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</si>
</sst>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1" fillId="0" borderId="1" xfId="0" applyFont="1" applyBorder="1"/>
    <xf numFmtId="2" fontId="1" fillId="0" borderId="1" xfId="0" applyNumberFormat="1" applyFont="1" applyBorder="1"/>
    <xf numFmtId="0" fontId="4" fillId="0" borderId="1" xfId="0" applyFont="1" applyBorder="1"/>
    <xf numFmtId="0" fontId="0" fillId="0" borderId="1" xfId="0" applyBorder="1"/>
    <xf numFmtId="2" fontId="4" fillId="0" borderId="1" xfId="0" applyNumberFormat="1" applyFont="1" applyBorder="1"/>
    <xf numFmtId="10" fontId="1" fillId="0" borderId="1" xfId="0" applyNumberFormat="1" applyFont="1" applyBorder="1"/>
    <xf numFmtId="2" fontId="1" fillId="0" borderId="1" xfId="0" applyNumberFormat="1" applyFont="1" applyBorder="1" applyAlignment="1"/>
    <xf numFmtId="9" fontId="1" fillId="0" borderId="1" xfId="0" applyNumberFormat="1" applyFont="1" applyBorder="1"/>
    <xf numFmtId="2" fontId="0" fillId="0" borderId="0" xfId="0" applyNumberFormat="1"/>
    <xf numFmtId="0" fontId="0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1" fillId="0" borderId="2" xfId="0" applyFont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9" fontId="1" fillId="2" borderId="1" xfId="0" applyNumberFormat="1" applyFont="1" applyFill="1" applyBorder="1"/>
    <xf numFmtId="0" fontId="4" fillId="2" borderId="1" xfId="0" applyFont="1" applyFill="1" applyBorder="1"/>
    <xf numFmtId="2" fontId="4" fillId="2" borderId="1" xfId="0" applyNumberFormat="1" applyFont="1" applyFill="1" applyBorder="1"/>
    <xf numFmtId="2" fontId="4" fillId="0" borderId="0" xfId="0" applyNumberFormat="1" applyFont="1" applyBorder="1"/>
    <xf numFmtId="2" fontId="1" fillId="3" borderId="1" xfId="0" applyNumberFormat="1" applyFont="1" applyFill="1" applyBorder="1"/>
    <xf numFmtId="0" fontId="1" fillId="3" borderId="1" xfId="0" applyFont="1" applyFill="1" applyBorder="1"/>
    <xf numFmtId="9" fontId="1" fillId="3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4" fillId="3" borderId="1" xfId="0" applyFont="1" applyFill="1" applyBorder="1"/>
    <xf numFmtId="2" fontId="4" fillId="3" borderId="1" xfId="0" applyNumberFormat="1" applyFont="1" applyFill="1" applyBorder="1"/>
    <xf numFmtId="0" fontId="1" fillId="4" borderId="1" xfId="0" applyFont="1" applyFill="1" applyBorder="1"/>
    <xf numFmtId="2" fontId="1" fillId="4" borderId="1" xfId="0" applyNumberFormat="1" applyFont="1" applyFill="1" applyBorder="1"/>
    <xf numFmtId="0" fontId="1" fillId="4" borderId="0" xfId="0" applyFont="1" applyFill="1"/>
    <xf numFmtId="0" fontId="0" fillId="4" borderId="0" xfId="0" applyFill="1"/>
    <xf numFmtId="9" fontId="1" fillId="4" borderId="1" xfId="0" applyNumberFormat="1" applyFont="1" applyFill="1" applyBorder="1"/>
    <xf numFmtId="0" fontId="4" fillId="4" borderId="1" xfId="0" applyFont="1" applyFill="1" applyBorder="1"/>
    <xf numFmtId="2" fontId="4" fillId="4" borderId="1" xfId="0" applyNumberFormat="1" applyFont="1" applyFill="1" applyBorder="1"/>
    <xf numFmtId="0" fontId="1" fillId="5" borderId="1" xfId="0" applyFont="1" applyFill="1" applyBorder="1"/>
    <xf numFmtId="9" fontId="1" fillId="5" borderId="1" xfId="0" applyNumberFormat="1" applyFont="1" applyFill="1" applyBorder="1"/>
    <xf numFmtId="2" fontId="1" fillId="5" borderId="1" xfId="0" applyNumberFormat="1" applyFont="1" applyFill="1" applyBorder="1"/>
    <xf numFmtId="0" fontId="1" fillId="5" borderId="0" xfId="0" applyFont="1" applyFill="1"/>
    <xf numFmtId="0" fontId="0" fillId="5" borderId="0" xfId="0" applyFill="1"/>
    <xf numFmtId="0" fontId="4" fillId="5" borderId="1" xfId="0" applyFont="1" applyFill="1" applyBorder="1"/>
    <xf numFmtId="2" fontId="4" fillId="5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290"/>
  <sheetViews>
    <sheetView workbookViewId="0">
      <selection activeCell="C8" sqref="C8"/>
    </sheetView>
  </sheetViews>
  <sheetFormatPr defaultRowHeight="14.5"/>
  <cols>
    <col min="1" max="1" width="8.81640625" customWidth="1"/>
    <col min="2" max="2" width="18.81640625" customWidth="1"/>
    <col min="3" max="3" width="16" customWidth="1"/>
    <col min="4" max="4" width="30.54296875" customWidth="1"/>
  </cols>
  <sheetData>
    <row r="2" spans="1:11" ht="18">
      <c r="A2" s="4" t="s">
        <v>0</v>
      </c>
      <c r="B2" s="3"/>
      <c r="C2" s="3"/>
      <c r="D2" s="3"/>
      <c r="E2" s="1"/>
      <c r="F2" s="1"/>
      <c r="G2" s="1"/>
      <c r="H2" s="1"/>
      <c r="I2" s="1"/>
      <c r="J2" s="1"/>
      <c r="K2" s="1"/>
    </row>
    <row r="3" spans="1:11" ht="15.5">
      <c r="A3" s="2" t="s">
        <v>38</v>
      </c>
      <c r="B3" s="2"/>
      <c r="C3" s="2"/>
      <c r="D3" s="2"/>
      <c r="E3" s="2"/>
      <c r="F3" s="2"/>
      <c r="G3" s="2"/>
      <c r="H3" s="2"/>
      <c r="I3" s="1"/>
      <c r="J3" s="1"/>
      <c r="K3" s="1"/>
    </row>
    <row r="4" spans="1:11" ht="15.5">
      <c r="A4" s="2" t="s">
        <v>59</v>
      </c>
      <c r="B4" s="2"/>
      <c r="C4" s="2"/>
      <c r="D4" s="2"/>
      <c r="E4" s="2"/>
      <c r="F4" s="2"/>
      <c r="G4" s="2"/>
      <c r="H4" s="2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8" t="s">
        <v>8</v>
      </c>
      <c r="B6" s="18" t="s">
        <v>19</v>
      </c>
      <c r="C6" s="18"/>
      <c r="D6" s="19">
        <v>25536</v>
      </c>
      <c r="E6" s="1"/>
      <c r="F6" s="1"/>
      <c r="G6" s="1"/>
      <c r="H6" s="1"/>
      <c r="I6" s="1"/>
      <c r="J6" s="1"/>
      <c r="K6" s="1"/>
    </row>
    <row r="7" spans="1:11">
      <c r="A7" s="5" t="s">
        <v>8</v>
      </c>
      <c r="B7" s="5" t="s">
        <v>19</v>
      </c>
      <c r="C7" s="5" t="s">
        <v>60</v>
      </c>
      <c r="D7" s="6">
        <v>25536</v>
      </c>
      <c r="E7" s="1"/>
      <c r="F7" s="1"/>
      <c r="G7" s="1"/>
      <c r="H7" s="1"/>
      <c r="I7" s="1"/>
      <c r="J7" s="1"/>
      <c r="K7" s="1"/>
    </row>
    <row r="8" spans="1:11">
      <c r="A8" s="18" t="s">
        <v>13</v>
      </c>
      <c r="B8" s="18"/>
      <c r="C8" s="20">
        <v>0</v>
      </c>
      <c r="D8" s="19">
        <f>D6*C8</f>
        <v>0</v>
      </c>
      <c r="E8" s="1"/>
      <c r="F8" s="1"/>
      <c r="G8" s="1"/>
      <c r="H8" s="1"/>
      <c r="I8" s="1"/>
      <c r="J8" s="1"/>
      <c r="K8" s="1"/>
    </row>
    <row r="9" spans="1:11">
      <c r="A9" s="17" t="s">
        <v>14</v>
      </c>
      <c r="B9" s="15"/>
      <c r="C9" s="12">
        <v>0</v>
      </c>
      <c r="D9" s="6">
        <f>D7*C9</f>
        <v>0</v>
      </c>
      <c r="E9" s="1"/>
      <c r="F9" s="1"/>
      <c r="G9" s="1"/>
      <c r="H9" s="1"/>
      <c r="I9" s="1"/>
      <c r="J9" s="1"/>
      <c r="K9" s="1"/>
    </row>
    <row r="10" spans="1:11">
      <c r="A10" s="18" t="s">
        <v>39</v>
      </c>
      <c r="B10" s="21"/>
      <c r="C10" s="20">
        <v>0.3</v>
      </c>
      <c r="D10" s="19">
        <f>D6*C10</f>
        <v>7660.7999999999993</v>
      </c>
      <c r="E10" s="1"/>
      <c r="F10" s="1"/>
      <c r="G10" s="1"/>
      <c r="H10" s="1"/>
      <c r="I10" s="1"/>
      <c r="J10" s="1"/>
      <c r="K10" s="1"/>
    </row>
    <row r="11" spans="1:11">
      <c r="A11" s="5" t="s">
        <v>40</v>
      </c>
      <c r="B11" s="5"/>
      <c r="C11" s="12">
        <v>0.3</v>
      </c>
      <c r="D11" s="6">
        <v>0</v>
      </c>
      <c r="E11" s="1"/>
      <c r="F11" s="1"/>
      <c r="G11" s="1"/>
      <c r="H11" s="1"/>
      <c r="I11" s="1"/>
      <c r="J11" s="1"/>
      <c r="K11" s="1"/>
    </row>
    <row r="12" spans="1:11">
      <c r="A12" s="18" t="s">
        <v>41</v>
      </c>
      <c r="B12" s="18"/>
      <c r="C12" s="20">
        <v>0.2</v>
      </c>
      <c r="D12" s="19">
        <f>D6*C12</f>
        <v>5107.2000000000007</v>
      </c>
      <c r="E12" s="1"/>
      <c r="F12" s="1"/>
      <c r="G12" s="1"/>
      <c r="H12" s="1"/>
      <c r="I12" s="1"/>
      <c r="J12" s="1"/>
      <c r="K12" s="1"/>
    </row>
    <row r="13" spans="1:11">
      <c r="A13" s="5" t="s">
        <v>42</v>
      </c>
      <c r="B13" s="5"/>
      <c r="C13" s="12">
        <v>0.2</v>
      </c>
      <c r="D13" s="11">
        <v>0</v>
      </c>
      <c r="E13" s="1"/>
      <c r="F13" s="1"/>
      <c r="G13" s="1"/>
      <c r="H13" s="1"/>
      <c r="I13" s="1"/>
      <c r="J13" s="1"/>
      <c r="K13" s="1"/>
    </row>
    <row r="14" spans="1:11">
      <c r="A14" s="18" t="s">
        <v>43</v>
      </c>
      <c r="B14" s="18"/>
      <c r="C14" s="20">
        <v>0.15</v>
      </c>
      <c r="D14" s="19">
        <f>(D6+D8+D10+D12)*15%</f>
        <v>5745.5999999999995</v>
      </c>
      <c r="E14" s="1"/>
      <c r="F14" s="1"/>
      <c r="G14" s="1"/>
      <c r="H14" s="1"/>
      <c r="I14" s="1"/>
      <c r="J14" s="1"/>
      <c r="K14" s="1"/>
    </row>
    <row r="15" spans="1:11">
      <c r="A15" s="5" t="s">
        <v>44</v>
      </c>
      <c r="B15" s="5"/>
      <c r="C15" s="12">
        <v>0.15</v>
      </c>
      <c r="D15" s="6">
        <v>0</v>
      </c>
      <c r="E15" s="1"/>
      <c r="F15" s="1"/>
      <c r="G15" s="1"/>
      <c r="H15" s="1"/>
      <c r="I15" s="1"/>
      <c r="J15" s="1"/>
      <c r="K15" s="1"/>
    </row>
    <row r="16" spans="1:11">
      <c r="A16" s="18" t="s">
        <v>45</v>
      </c>
      <c r="B16" s="18"/>
      <c r="C16" s="20"/>
      <c r="D16" s="19">
        <f>D6+D8+D10+D12+D14</f>
        <v>44049.599999999999</v>
      </c>
      <c r="E16" s="1"/>
      <c r="F16" s="1"/>
      <c r="G16" s="1"/>
      <c r="H16" s="1"/>
      <c r="I16" s="1"/>
      <c r="J16" s="1"/>
      <c r="K16" s="1"/>
    </row>
    <row r="17" spans="1:11">
      <c r="A17" s="5" t="s">
        <v>46</v>
      </c>
      <c r="B17" s="5"/>
      <c r="C17" s="5"/>
      <c r="D17" s="6">
        <v>0</v>
      </c>
      <c r="E17" s="1"/>
      <c r="F17" s="1"/>
      <c r="G17" s="1"/>
      <c r="H17" s="1"/>
      <c r="I17" s="1"/>
      <c r="J17" s="1"/>
      <c r="K17" s="1"/>
    </row>
    <row r="18" spans="1:11">
      <c r="A18" s="21" t="s">
        <v>6</v>
      </c>
      <c r="B18" s="21" t="s">
        <v>47</v>
      </c>
      <c r="C18" s="21"/>
      <c r="D18" s="22">
        <f>D16*12</f>
        <v>528595.19999999995</v>
      </c>
      <c r="E18" s="1"/>
      <c r="F18" s="1"/>
      <c r="G18" s="1"/>
      <c r="H18" s="1"/>
      <c r="I18" s="1"/>
      <c r="J18" s="1"/>
      <c r="K18" s="1"/>
    </row>
    <row r="19" spans="1:11">
      <c r="A19" s="7" t="s">
        <v>6</v>
      </c>
      <c r="B19" s="7" t="s">
        <v>48</v>
      </c>
      <c r="C19" s="7"/>
      <c r="D19" s="9">
        <f>D17*3</f>
        <v>0</v>
      </c>
      <c r="E19" s="1"/>
      <c r="F19" s="1"/>
      <c r="G19" s="1"/>
      <c r="H19" s="1"/>
      <c r="I19" s="1"/>
      <c r="J19" s="1"/>
      <c r="K19" s="1"/>
    </row>
    <row r="20" spans="1:11">
      <c r="A20" s="5" t="s">
        <v>1</v>
      </c>
      <c r="B20" s="5"/>
      <c r="C20" s="5"/>
      <c r="D20" s="6">
        <f>((D6*15%)+D6)*2</f>
        <v>58732.800000000003</v>
      </c>
      <c r="E20" s="1"/>
      <c r="F20" s="1"/>
      <c r="G20" s="1"/>
      <c r="H20" s="1"/>
      <c r="I20" s="1"/>
      <c r="J20" s="1"/>
      <c r="K20" s="1"/>
    </row>
    <row r="21" spans="1:11">
      <c r="A21" s="5" t="s">
        <v>10</v>
      </c>
      <c r="B21" s="5"/>
      <c r="C21" s="5"/>
      <c r="D21" s="6">
        <f>D6*1.15</f>
        <v>29366.399999999998</v>
      </c>
      <c r="E21" s="1"/>
      <c r="F21" s="1"/>
      <c r="G21" s="1"/>
      <c r="H21" s="1"/>
      <c r="I21" s="1"/>
      <c r="J21" s="1"/>
      <c r="K21" s="1"/>
    </row>
    <row r="22" spans="1:11">
      <c r="A22" s="5" t="s">
        <v>10</v>
      </c>
      <c r="B22" s="5"/>
      <c r="C22" s="5"/>
      <c r="D22" s="6">
        <v>23579</v>
      </c>
      <c r="E22" s="1"/>
      <c r="F22" s="1"/>
      <c r="G22" s="1"/>
      <c r="H22" s="1"/>
      <c r="I22" s="1"/>
      <c r="J22" s="1"/>
      <c r="K22" s="1"/>
    </row>
    <row r="23" spans="1:11">
      <c r="A23" s="5" t="s">
        <v>17</v>
      </c>
      <c r="B23" s="5"/>
      <c r="C23" s="5"/>
      <c r="D23" s="6">
        <v>11937.04</v>
      </c>
      <c r="E23" s="1"/>
      <c r="F23" s="1"/>
      <c r="G23" s="1"/>
      <c r="H23" s="1"/>
      <c r="I23" s="1"/>
      <c r="J23" s="1"/>
      <c r="K23" s="1"/>
    </row>
    <row r="24" spans="1:11">
      <c r="A24" s="7" t="s">
        <v>3</v>
      </c>
      <c r="B24" s="5"/>
      <c r="C24" s="5"/>
      <c r="D24" s="9">
        <f>D18+D19+D20+D21+D22+D23</f>
        <v>652210.44000000006</v>
      </c>
      <c r="E24" s="1"/>
      <c r="F24" s="1"/>
      <c r="G24" s="1"/>
      <c r="H24" s="1"/>
      <c r="I24" s="1"/>
      <c r="J24" s="1"/>
      <c r="K24" s="1"/>
    </row>
    <row r="25" spans="1:11">
      <c r="A25" s="7" t="s">
        <v>2</v>
      </c>
      <c r="B25" s="5"/>
      <c r="C25" s="10">
        <v>0.30199999999999999</v>
      </c>
      <c r="D25" s="9">
        <f>D24*30.2%</f>
        <v>196967.55288</v>
      </c>
      <c r="E25" s="1"/>
      <c r="F25" s="1"/>
      <c r="G25" s="1"/>
      <c r="H25" s="1"/>
      <c r="I25" s="1"/>
      <c r="J25" s="1"/>
      <c r="K25" s="1"/>
    </row>
    <row r="26" spans="1:11">
      <c r="A26" s="5" t="s">
        <v>4</v>
      </c>
      <c r="B26" s="5"/>
      <c r="C26" s="5"/>
      <c r="D26" s="9">
        <f>D24+D25</f>
        <v>849177.99288000003</v>
      </c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</row>
    <row r="244" spans="1:1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</row>
    <row r="245" spans="1:1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</row>
    <row r="246" spans="1:1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</row>
    <row r="247" spans="1:1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</row>
    <row r="248" spans="1:1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</row>
    <row r="251" spans="1:1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</row>
    <row r="252" spans="1:1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</row>
    <row r="253" spans="1:1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</row>
    <row r="254" spans="1:1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</row>
    <row r="255" spans="1:1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</row>
    <row r="256" spans="1:1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</row>
    <row r="258" spans="1:1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</row>
    <row r="264" spans="1:1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</row>
    <row r="266" spans="1:1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</row>
    <row r="267" spans="1:1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</row>
    <row r="268" spans="1:1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</row>
    <row r="269" spans="1:1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</row>
    <row r="270" spans="1:1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</row>
    <row r="273" spans="1:1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</row>
    <row r="274" spans="1:1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</row>
    <row r="275" spans="1:1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</row>
    <row r="276" spans="1:1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</row>
    <row r="277" spans="1:1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</row>
    <row r="278" spans="1:1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</row>
    <row r="280" spans="1:1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</row>
    <row r="282" spans="1:1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</row>
    <row r="284" spans="1:1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</row>
    <row r="285" spans="1:1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</row>
    <row r="286" spans="1:1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</row>
    <row r="287" spans="1:11">
      <c r="B287" s="1"/>
      <c r="C287" s="1"/>
      <c r="D287" s="1"/>
      <c r="E287" s="1"/>
      <c r="F287" s="1"/>
      <c r="G287" s="1"/>
      <c r="H287" s="1"/>
      <c r="I287" s="1"/>
      <c r="J287" s="1"/>
      <c r="K287" s="1"/>
    </row>
    <row r="288" spans="1:11">
      <c r="E288" s="1"/>
      <c r="F288" s="1"/>
      <c r="G288" s="1"/>
      <c r="H288" s="1"/>
      <c r="I288" s="1"/>
      <c r="J288" s="1"/>
      <c r="K288" s="1"/>
    </row>
    <row r="289" spans="5:11">
      <c r="E289" s="1"/>
      <c r="F289" s="1"/>
      <c r="G289" s="1"/>
      <c r="H289" s="1"/>
      <c r="I289" s="1"/>
      <c r="J289" s="1"/>
      <c r="K289" s="1"/>
    </row>
    <row r="290" spans="5:11">
      <c r="E290" s="1"/>
      <c r="F290" s="1"/>
      <c r="G290" s="1"/>
      <c r="H290" s="1"/>
      <c r="I290" s="1"/>
      <c r="J290" s="1"/>
      <c r="K290" s="1"/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3"/>
  <sheetViews>
    <sheetView tabSelected="1" topLeftCell="A10" workbookViewId="0">
      <selection activeCell="B37" sqref="B37"/>
    </sheetView>
  </sheetViews>
  <sheetFormatPr defaultRowHeight="14.5"/>
  <cols>
    <col min="2" max="2" width="24.7265625" customWidth="1"/>
    <col min="3" max="3" width="25.7265625" customWidth="1"/>
    <col min="4" max="4" width="25.453125" customWidth="1"/>
  </cols>
  <sheetData>
    <row r="1" spans="1:6" ht="18">
      <c r="A1" s="4" t="s">
        <v>0</v>
      </c>
      <c r="B1" s="3"/>
      <c r="C1" s="3"/>
      <c r="D1" s="3"/>
      <c r="E1" s="1"/>
      <c r="F1" s="1"/>
    </row>
    <row r="2" spans="1:6" ht="15.5">
      <c r="A2" s="2" t="s">
        <v>37</v>
      </c>
      <c r="B2" s="2"/>
      <c r="C2" s="2"/>
      <c r="D2" s="2"/>
      <c r="E2" s="2"/>
      <c r="F2" s="2"/>
    </row>
    <row r="3" spans="1:6" ht="15.5">
      <c r="A3" s="2" t="s">
        <v>59</v>
      </c>
      <c r="B3" s="2"/>
      <c r="C3" s="2"/>
      <c r="D3" s="2"/>
      <c r="E3" s="2"/>
      <c r="F3" s="2"/>
    </row>
    <row r="4" spans="1:6">
      <c r="A4" s="1"/>
      <c r="B4" s="1"/>
      <c r="C4" s="1"/>
      <c r="D4" s="1"/>
      <c r="E4" s="1"/>
      <c r="F4" s="1"/>
    </row>
    <row r="5" spans="1:6">
      <c r="A5" s="1"/>
      <c r="B5" s="1" t="s">
        <v>18</v>
      </c>
      <c r="C5" s="1"/>
      <c r="D5" s="1"/>
      <c r="E5" s="1"/>
      <c r="F5" s="1"/>
    </row>
    <row r="6" spans="1:6">
      <c r="A6" s="5" t="s">
        <v>7</v>
      </c>
      <c r="B6" s="25" t="s">
        <v>19</v>
      </c>
      <c r="C6" s="31" t="s">
        <v>61</v>
      </c>
      <c r="D6" s="6">
        <v>12180</v>
      </c>
      <c r="E6" s="1"/>
      <c r="F6" s="1"/>
    </row>
    <row r="7" spans="1:6" s="34" customFormat="1">
      <c r="A7" s="31" t="s">
        <v>7</v>
      </c>
      <c r="B7" s="31" t="s">
        <v>20</v>
      </c>
      <c r="C7" s="31"/>
      <c r="D7" s="32">
        <v>0</v>
      </c>
      <c r="E7" s="33"/>
      <c r="F7" s="33"/>
    </row>
    <row r="8" spans="1:6" s="42" customFormat="1">
      <c r="A8" s="38" t="s">
        <v>49</v>
      </c>
      <c r="B8" s="38"/>
      <c r="C8" s="39">
        <v>0.3</v>
      </c>
      <c r="D8" s="40">
        <f>D6*C8</f>
        <v>3654</v>
      </c>
      <c r="E8" s="41"/>
      <c r="F8" s="41"/>
    </row>
    <row r="9" spans="1:6" s="28" customFormat="1">
      <c r="A9" s="25" t="s">
        <v>50</v>
      </c>
      <c r="B9" s="25"/>
      <c r="C9" s="26">
        <v>0.3</v>
      </c>
      <c r="D9" s="24">
        <v>0</v>
      </c>
      <c r="E9" s="27"/>
      <c r="F9" s="27"/>
    </row>
    <row r="10" spans="1:6" s="34" customFormat="1">
      <c r="A10" s="31" t="s">
        <v>51</v>
      </c>
      <c r="B10" s="31"/>
      <c r="C10" s="35">
        <v>0.3</v>
      </c>
      <c r="D10" s="32">
        <f>D7*C10</f>
        <v>0</v>
      </c>
      <c r="E10" s="33"/>
      <c r="F10" s="33"/>
    </row>
    <row r="11" spans="1:6" s="42" customFormat="1">
      <c r="A11" s="38" t="s">
        <v>53</v>
      </c>
      <c r="B11" s="38"/>
      <c r="C11" s="39">
        <v>0.2</v>
      </c>
      <c r="D11" s="40">
        <f>D6*C11</f>
        <v>2436</v>
      </c>
      <c r="E11" s="41"/>
      <c r="F11" s="41"/>
    </row>
    <row r="12" spans="1:6" s="28" customFormat="1">
      <c r="A12" s="25" t="s">
        <v>52</v>
      </c>
      <c r="B12" s="25"/>
      <c r="C12" s="26">
        <v>0.2</v>
      </c>
      <c r="D12" s="24">
        <v>0</v>
      </c>
      <c r="E12" s="27"/>
      <c r="F12" s="27"/>
    </row>
    <row r="13" spans="1:6" s="34" customFormat="1">
      <c r="A13" s="31" t="s">
        <v>52</v>
      </c>
      <c r="B13" s="31"/>
      <c r="C13" s="35">
        <v>0.2</v>
      </c>
      <c r="D13" s="32">
        <f>D7*C13</f>
        <v>0</v>
      </c>
      <c r="E13" s="33"/>
      <c r="F13" s="33"/>
    </row>
    <row r="14" spans="1:6" s="42" customFormat="1">
      <c r="A14" s="38" t="s">
        <v>29</v>
      </c>
      <c r="B14" s="38"/>
      <c r="C14" s="39">
        <v>0</v>
      </c>
      <c r="D14" s="40">
        <f>D6*C14</f>
        <v>0</v>
      </c>
      <c r="E14" s="41"/>
      <c r="F14" s="41"/>
    </row>
    <row r="15" spans="1:6" s="28" customFormat="1">
      <c r="A15" s="25" t="s">
        <v>30</v>
      </c>
      <c r="B15" s="25"/>
      <c r="C15" s="26">
        <v>0</v>
      </c>
      <c r="D15" s="24">
        <f>D6*C15</f>
        <v>0</v>
      </c>
      <c r="E15" s="27"/>
      <c r="F15" s="27"/>
    </row>
    <row r="16" spans="1:6" s="34" customFormat="1">
      <c r="A16" s="31" t="s">
        <v>15</v>
      </c>
      <c r="B16" s="31"/>
      <c r="C16" s="35">
        <v>0</v>
      </c>
      <c r="D16" s="32">
        <f>D7*C16</f>
        <v>0</v>
      </c>
      <c r="E16" s="33"/>
      <c r="F16" s="33"/>
    </row>
    <row r="17" spans="1:6" s="42" customFormat="1">
      <c r="A17" s="38" t="s">
        <v>54</v>
      </c>
      <c r="B17" s="38"/>
      <c r="C17" s="39">
        <v>0.12</v>
      </c>
      <c r="D17" s="40">
        <f>D6*C17</f>
        <v>1461.6</v>
      </c>
      <c r="E17" s="41"/>
      <c r="F17" s="41"/>
    </row>
    <row r="18" spans="1:6" s="28" customFormat="1">
      <c r="A18" s="25" t="s">
        <v>55</v>
      </c>
      <c r="B18" s="25"/>
      <c r="C18" s="26">
        <v>0.12</v>
      </c>
      <c r="D18" s="24">
        <v>0</v>
      </c>
      <c r="E18" s="27"/>
      <c r="F18" s="27"/>
    </row>
    <row r="19" spans="1:6" s="34" customFormat="1">
      <c r="A19" s="31" t="s">
        <v>55</v>
      </c>
      <c r="B19" s="31"/>
      <c r="C19" s="35">
        <v>0.12</v>
      </c>
      <c r="D19" s="32">
        <f>D7*C19</f>
        <v>0</v>
      </c>
      <c r="E19" s="33"/>
      <c r="F19" s="33"/>
    </row>
    <row r="20" spans="1:6" s="42" customFormat="1">
      <c r="A20" s="38" t="s">
        <v>32</v>
      </c>
      <c r="B20" s="38"/>
      <c r="C20" s="39">
        <v>0.15</v>
      </c>
      <c r="D20" s="40">
        <f>(D6+D8+D11+D14+D17)*0.15</f>
        <v>2959.74</v>
      </c>
      <c r="E20" s="41"/>
      <c r="F20" s="41"/>
    </row>
    <row r="21" spans="1:6" s="28" customFormat="1">
      <c r="A21" s="25" t="s">
        <v>33</v>
      </c>
      <c r="B21" s="25"/>
      <c r="C21" s="26">
        <v>0.15</v>
      </c>
      <c r="D21" s="24">
        <v>0</v>
      </c>
      <c r="E21" s="27"/>
      <c r="F21" s="27"/>
    </row>
    <row r="22" spans="1:6" s="34" customFormat="1">
      <c r="A22" s="31" t="s">
        <v>34</v>
      </c>
      <c r="B22" s="31"/>
      <c r="C22" s="35">
        <v>0.15</v>
      </c>
      <c r="D22" s="32">
        <f>(D7+D10+D13+D16+D19)*0.15</f>
        <v>0</v>
      </c>
      <c r="E22" s="33"/>
      <c r="F22" s="33"/>
    </row>
    <row r="23" spans="1:6" s="42" customFormat="1">
      <c r="A23" s="38" t="s">
        <v>45</v>
      </c>
      <c r="B23" s="38"/>
      <c r="C23" s="38"/>
      <c r="D23" s="40">
        <f>D6+D8+D11+D14+D17+D20</f>
        <v>22691.339999999997</v>
      </c>
      <c r="E23" s="41"/>
      <c r="F23" s="41"/>
    </row>
    <row r="24" spans="1:6" s="28" customFormat="1">
      <c r="A24" s="25" t="s">
        <v>35</v>
      </c>
      <c r="B24" s="25"/>
      <c r="C24" s="25"/>
      <c r="D24" s="24">
        <v>0</v>
      </c>
      <c r="E24" s="27"/>
      <c r="F24" s="27"/>
    </row>
    <row r="25" spans="1:6" s="34" customFormat="1">
      <c r="A25" s="31" t="s">
        <v>16</v>
      </c>
      <c r="B25" s="31"/>
      <c r="C25" s="31"/>
      <c r="D25" s="32">
        <f>D7+D10+D13+D16+D19+D22</f>
        <v>0</v>
      </c>
      <c r="E25" s="33"/>
      <c r="F25" s="33"/>
    </row>
    <row r="26" spans="1:6" s="42" customFormat="1">
      <c r="A26" s="43" t="s">
        <v>6</v>
      </c>
      <c r="B26" s="43" t="s">
        <v>47</v>
      </c>
      <c r="C26" s="43"/>
      <c r="D26" s="44">
        <f>D23*12</f>
        <v>272296.07999999996</v>
      </c>
      <c r="E26" s="41"/>
      <c r="F26" s="41"/>
    </row>
    <row r="27" spans="1:6" s="28" customFormat="1">
      <c r="A27" s="29" t="s">
        <v>6</v>
      </c>
      <c r="B27" s="29" t="s">
        <v>12</v>
      </c>
      <c r="C27" s="29"/>
      <c r="D27" s="30">
        <f>D24*5</f>
        <v>0</v>
      </c>
      <c r="E27" s="27"/>
      <c r="F27" s="27"/>
    </row>
    <row r="28" spans="1:6" s="34" customFormat="1">
      <c r="A28" s="36" t="s">
        <v>6</v>
      </c>
      <c r="B28" s="36" t="s">
        <v>11</v>
      </c>
      <c r="C28" s="36"/>
      <c r="D28" s="37">
        <f>D25*3</f>
        <v>0</v>
      </c>
      <c r="E28" s="33"/>
      <c r="F28" s="33"/>
    </row>
    <row r="29" spans="1:6">
      <c r="A29" s="5" t="s">
        <v>1</v>
      </c>
      <c r="B29" s="5"/>
      <c r="C29" s="5"/>
      <c r="D29" s="6">
        <f>((D6*15%)+D6)*2</f>
        <v>28014</v>
      </c>
      <c r="E29" s="1"/>
      <c r="F29" s="1"/>
    </row>
    <row r="30" spans="1:6">
      <c r="A30" s="5" t="s">
        <v>9</v>
      </c>
      <c r="B30" s="14"/>
      <c r="C30" s="8"/>
      <c r="D30" s="6">
        <f>D6*1.15</f>
        <v>14006.999999999998</v>
      </c>
      <c r="E30" s="1"/>
      <c r="F30" s="1"/>
    </row>
    <row r="31" spans="1:6">
      <c r="A31" s="5" t="s">
        <v>9</v>
      </c>
      <c r="B31" s="14"/>
      <c r="C31" s="8"/>
      <c r="D31" s="6">
        <v>11247</v>
      </c>
      <c r="E31" s="1"/>
      <c r="F31" s="1"/>
    </row>
    <row r="32" spans="1:6">
      <c r="A32" s="5" t="s">
        <v>36</v>
      </c>
      <c r="B32" s="14"/>
      <c r="C32" s="8"/>
      <c r="D32" s="6">
        <v>5693.87</v>
      </c>
      <c r="E32" s="1"/>
      <c r="F32" s="1"/>
    </row>
    <row r="33" spans="1:6">
      <c r="A33" s="7" t="s">
        <v>3</v>
      </c>
      <c r="B33" s="5"/>
      <c r="C33" s="5"/>
      <c r="D33" s="9">
        <f>D26+D27+D28+D29+D30+D31+D32</f>
        <v>331257.94999999995</v>
      </c>
      <c r="E33" s="1"/>
      <c r="F33" s="1"/>
    </row>
    <row r="34" spans="1:6">
      <c r="A34" s="7" t="s">
        <v>5</v>
      </c>
      <c r="B34" s="5"/>
      <c r="C34" s="10">
        <v>0.30199999999999999</v>
      </c>
      <c r="D34" s="9">
        <f>D33*C34</f>
        <v>100039.90089999998</v>
      </c>
      <c r="E34" s="1"/>
      <c r="F34" s="1"/>
    </row>
    <row r="35" spans="1:6">
      <c r="A35" s="5" t="s">
        <v>4</v>
      </c>
      <c r="B35" s="5"/>
      <c r="C35" s="5"/>
      <c r="D35" s="9">
        <f>D33+D34</f>
        <v>431297.85089999996</v>
      </c>
      <c r="E35" s="1"/>
      <c r="F35" s="1"/>
    </row>
    <row r="36" spans="1:6">
      <c r="A36" s="16"/>
      <c r="B36" s="16"/>
      <c r="C36" s="16"/>
      <c r="D36" s="23"/>
      <c r="E36" s="1"/>
      <c r="F36" s="1"/>
    </row>
    <row r="37" spans="1:6">
      <c r="A37" s="16"/>
      <c r="B37" s="16"/>
      <c r="C37" s="16"/>
      <c r="D37" s="23"/>
      <c r="E37" s="1"/>
      <c r="F37" s="1"/>
    </row>
    <row r="38" spans="1:6">
      <c r="A38" s="16"/>
      <c r="B38" s="16"/>
      <c r="C38" s="16"/>
      <c r="D38" s="23"/>
      <c r="E38" s="1"/>
      <c r="F38" s="1"/>
    </row>
    <row r="39" spans="1:6">
      <c r="A39" s="1"/>
      <c r="B39" s="1"/>
      <c r="C39" s="1"/>
      <c r="D39" s="1"/>
      <c r="E39" s="1"/>
      <c r="F39" s="1"/>
    </row>
    <row r="40" spans="1:6">
      <c r="A40" s="1"/>
      <c r="B40" s="1"/>
    </row>
    <row r="41" spans="1:6">
      <c r="A41" s="1"/>
      <c r="B41" s="1"/>
    </row>
    <row r="55" spans="1:4">
      <c r="A55" s="16"/>
      <c r="B55" s="16"/>
      <c r="C55" s="16"/>
      <c r="D55" s="16"/>
    </row>
    <row r="56" spans="1:4">
      <c r="A56" s="16"/>
      <c r="B56" s="16"/>
      <c r="C56" s="16"/>
      <c r="D56" s="16"/>
    </row>
    <row r="57" spans="1:4">
      <c r="A57" s="16"/>
      <c r="B57" s="16"/>
      <c r="C57" s="16"/>
      <c r="D57" s="16"/>
    </row>
    <row r="58" spans="1:4">
      <c r="A58" s="16"/>
      <c r="B58" s="16"/>
      <c r="C58" s="16"/>
      <c r="D58" s="16"/>
    </row>
    <row r="59" spans="1:4">
      <c r="A59" s="16"/>
      <c r="B59" s="16"/>
      <c r="C59" s="16"/>
      <c r="D59" s="16"/>
    </row>
    <row r="60" spans="1:4">
      <c r="D60" s="13"/>
    </row>
    <row r="89" spans="4:4">
      <c r="D89" s="13"/>
    </row>
    <row r="91" spans="4:4">
      <c r="D91" s="13"/>
    </row>
    <row r="93" spans="4:4">
      <c r="D93" s="13"/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E1:H37"/>
  <sheetViews>
    <sheetView zoomScale="85" zoomScaleNormal="85" workbookViewId="0">
      <selection activeCell="F3" sqref="F3"/>
    </sheetView>
  </sheetViews>
  <sheetFormatPr defaultRowHeight="14.5"/>
  <cols>
    <col min="1" max="1" width="3.1796875" customWidth="1"/>
    <col min="2" max="2" width="2.36328125" customWidth="1"/>
    <col min="3" max="3" width="1.90625" customWidth="1"/>
    <col min="4" max="4" width="2.90625" customWidth="1"/>
    <col min="6" max="6" width="24.90625" customWidth="1"/>
    <col min="7" max="7" width="14" customWidth="1"/>
    <col min="8" max="8" width="28.81640625" customWidth="1"/>
  </cols>
  <sheetData>
    <row r="1" spans="5:8" ht="18">
      <c r="E1" s="4" t="s">
        <v>0</v>
      </c>
      <c r="F1" s="3"/>
      <c r="G1" s="3"/>
      <c r="H1" s="3"/>
    </row>
    <row r="2" spans="5:8" ht="15.5">
      <c r="E2" s="2" t="s">
        <v>57</v>
      </c>
      <c r="F2" s="2"/>
      <c r="G2" s="2"/>
      <c r="H2" s="2"/>
    </row>
    <row r="3" spans="5:8" ht="21.5" customHeight="1">
      <c r="E3" s="2" t="s">
        <v>59</v>
      </c>
      <c r="F3" s="2"/>
      <c r="G3" s="2"/>
      <c r="H3" s="2"/>
    </row>
    <row r="4" spans="5:8">
      <c r="E4" s="1"/>
      <c r="F4" s="1"/>
      <c r="G4" s="1"/>
      <c r="H4" s="1"/>
    </row>
    <row r="5" spans="5:8">
      <c r="E5" s="1"/>
      <c r="F5" s="1"/>
      <c r="G5" s="1"/>
      <c r="H5" s="1"/>
    </row>
    <row r="6" spans="5:8">
      <c r="E6" s="5" t="s">
        <v>7</v>
      </c>
      <c r="F6" s="25" t="s">
        <v>19</v>
      </c>
      <c r="G6" s="25"/>
      <c r="H6" s="6">
        <v>7698</v>
      </c>
    </row>
    <row r="7" spans="5:8">
      <c r="E7" s="31" t="s">
        <v>7</v>
      </c>
      <c r="F7" s="31" t="s">
        <v>20</v>
      </c>
      <c r="G7" s="31" t="s">
        <v>58</v>
      </c>
      <c r="H7" s="32">
        <v>0</v>
      </c>
    </row>
    <row r="8" spans="5:8">
      <c r="E8" s="38" t="s">
        <v>28</v>
      </c>
      <c r="F8" s="38"/>
      <c r="G8" s="39">
        <v>0</v>
      </c>
      <c r="H8" s="40">
        <f>H6*G8</f>
        <v>0</v>
      </c>
    </row>
    <row r="9" spans="5:8">
      <c r="E9" s="25" t="s">
        <v>25</v>
      </c>
      <c r="F9" s="25"/>
      <c r="G9" s="26">
        <v>0</v>
      </c>
      <c r="H9" s="24">
        <f>H6*G9</f>
        <v>0</v>
      </c>
    </row>
    <row r="10" spans="5:8">
      <c r="E10" s="31" t="s">
        <v>21</v>
      </c>
      <c r="F10" s="31"/>
      <c r="G10" s="35">
        <v>0</v>
      </c>
      <c r="H10" s="32">
        <f>H7*G10</f>
        <v>0</v>
      </c>
    </row>
    <row r="11" spans="5:8">
      <c r="E11" s="38" t="s">
        <v>26</v>
      </c>
      <c r="F11" s="38"/>
      <c r="G11" s="39">
        <v>0</v>
      </c>
      <c r="H11" s="40">
        <f>H6*G11</f>
        <v>0</v>
      </c>
    </row>
    <row r="12" spans="5:8">
      <c r="E12" s="25" t="s">
        <v>27</v>
      </c>
      <c r="F12" s="25"/>
      <c r="G12" s="26">
        <v>0</v>
      </c>
      <c r="H12" s="24">
        <f>H6*G12</f>
        <v>0</v>
      </c>
    </row>
    <row r="13" spans="5:8">
      <c r="E13" s="31" t="s">
        <v>22</v>
      </c>
      <c r="F13" s="31"/>
      <c r="G13" s="35">
        <v>0</v>
      </c>
      <c r="H13" s="32">
        <f>H7*G13</f>
        <v>0</v>
      </c>
    </row>
    <row r="14" spans="5:8">
      <c r="E14" s="38" t="s">
        <v>29</v>
      </c>
      <c r="F14" s="38"/>
      <c r="G14" s="39">
        <v>0</v>
      </c>
      <c r="H14" s="40">
        <f>H6*G14</f>
        <v>0</v>
      </c>
    </row>
    <row r="15" spans="5:8">
      <c r="E15" s="25" t="s">
        <v>30</v>
      </c>
      <c r="F15" s="25"/>
      <c r="G15" s="26">
        <v>0</v>
      </c>
      <c r="H15" s="24">
        <f>H6*G15</f>
        <v>0</v>
      </c>
    </row>
    <row r="16" spans="5:8">
      <c r="E16" s="31" t="s">
        <v>15</v>
      </c>
      <c r="F16" s="31"/>
      <c r="G16" s="35">
        <v>0</v>
      </c>
      <c r="H16" s="32">
        <f>H7*G16</f>
        <v>0</v>
      </c>
    </row>
    <row r="17" spans="5:8">
      <c r="E17" s="38" t="s">
        <v>31</v>
      </c>
      <c r="F17" s="38"/>
      <c r="G17" s="39">
        <v>0</v>
      </c>
      <c r="H17" s="40">
        <f>H6*G17</f>
        <v>0</v>
      </c>
    </row>
    <row r="18" spans="5:8">
      <c r="E18" s="25" t="s">
        <v>23</v>
      </c>
      <c r="F18" s="25"/>
      <c r="G18" s="26">
        <v>0</v>
      </c>
      <c r="H18" s="24">
        <f>H6*G18</f>
        <v>0</v>
      </c>
    </row>
    <row r="19" spans="5:8">
      <c r="E19" s="31" t="s">
        <v>24</v>
      </c>
      <c r="F19" s="31"/>
      <c r="G19" s="35">
        <v>0</v>
      </c>
      <c r="H19" s="32">
        <f>H7*G19</f>
        <v>0</v>
      </c>
    </row>
    <row r="20" spans="5:8">
      <c r="E20" s="38" t="s">
        <v>32</v>
      </c>
      <c r="F20" s="38"/>
      <c r="G20" s="39">
        <v>0.15</v>
      </c>
      <c r="H20" s="40">
        <f>(H6+H8+H11+H14+H17)*0.15</f>
        <v>1154.7</v>
      </c>
    </row>
    <row r="21" spans="5:8">
      <c r="E21" s="25" t="s">
        <v>33</v>
      </c>
      <c r="F21" s="25"/>
      <c r="G21" s="26">
        <v>0.15</v>
      </c>
      <c r="H21" s="24">
        <v>0</v>
      </c>
    </row>
    <row r="22" spans="5:8">
      <c r="E22" s="31" t="s">
        <v>34</v>
      </c>
      <c r="F22" s="31"/>
      <c r="G22" s="35">
        <v>0.15</v>
      </c>
      <c r="H22" s="32">
        <f>(H7+H10+H13+H16+H19)*0.15</f>
        <v>0</v>
      </c>
    </row>
    <row r="23" spans="5:8">
      <c r="E23" s="38" t="s">
        <v>45</v>
      </c>
      <c r="F23" s="38"/>
      <c r="G23" s="38"/>
      <c r="H23" s="40">
        <f>H6+H8+H11+H14+H17+H20</f>
        <v>8852.7000000000007</v>
      </c>
    </row>
    <row r="24" spans="5:8">
      <c r="E24" s="25" t="s">
        <v>35</v>
      </c>
      <c r="F24" s="25"/>
      <c r="G24" s="25"/>
      <c r="H24" s="24">
        <v>0</v>
      </c>
    </row>
    <row r="25" spans="5:8">
      <c r="E25" s="31" t="s">
        <v>16</v>
      </c>
      <c r="F25" s="31"/>
      <c r="G25" s="31"/>
      <c r="H25" s="32">
        <f>H7+H10+H13+H16+H19+H22</f>
        <v>0</v>
      </c>
    </row>
    <row r="26" spans="5:8">
      <c r="E26" s="43" t="s">
        <v>6</v>
      </c>
      <c r="F26" s="43" t="s">
        <v>47</v>
      </c>
      <c r="G26" s="43"/>
      <c r="H26" s="44">
        <f>H23*12</f>
        <v>106232.40000000001</v>
      </c>
    </row>
    <row r="27" spans="5:8">
      <c r="E27" s="29" t="s">
        <v>6</v>
      </c>
      <c r="F27" s="29" t="s">
        <v>48</v>
      </c>
      <c r="G27" s="29"/>
      <c r="H27" s="30">
        <f>H24*0</f>
        <v>0</v>
      </c>
    </row>
    <row r="28" spans="5:8">
      <c r="E28" s="36" t="s">
        <v>6</v>
      </c>
      <c r="F28" s="36" t="s">
        <v>48</v>
      </c>
      <c r="G28" s="36"/>
      <c r="H28" s="37">
        <f>H25*3</f>
        <v>0</v>
      </c>
    </row>
    <row r="29" spans="5:8">
      <c r="E29" s="5" t="s">
        <v>1</v>
      </c>
      <c r="F29" s="5"/>
      <c r="G29" s="5"/>
      <c r="H29" s="6">
        <v>0</v>
      </c>
    </row>
    <row r="30" spans="5:8">
      <c r="E30" s="5" t="s">
        <v>9</v>
      </c>
      <c r="F30" s="14"/>
      <c r="G30" s="8"/>
      <c r="H30" s="6">
        <v>0</v>
      </c>
    </row>
    <row r="31" spans="5:8">
      <c r="E31" s="5" t="s">
        <v>9</v>
      </c>
      <c r="F31" s="14"/>
      <c r="G31" s="8"/>
      <c r="H31" s="6">
        <v>0</v>
      </c>
    </row>
    <row r="32" spans="5:8">
      <c r="E32" s="5" t="s">
        <v>36</v>
      </c>
      <c r="F32" s="14"/>
      <c r="G32" s="8"/>
      <c r="H32" s="6">
        <v>12200.78</v>
      </c>
    </row>
    <row r="33" spans="5:8">
      <c r="E33" s="7" t="s">
        <v>3</v>
      </c>
      <c r="F33" s="5"/>
      <c r="G33" s="5"/>
      <c r="H33" s="9">
        <f>H26+H27+H28+H29+H30+H31+H32</f>
        <v>118433.18000000001</v>
      </c>
    </row>
    <row r="34" spans="5:8">
      <c r="E34" s="7" t="s">
        <v>5</v>
      </c>
      <c r="F34" s="5"/>
      <c r="G34" s="10">
        <v>0.30199999999999999</v>
      </c>
      <c r="H34" s="9">
        <f>H33*G34</f>
        <v>35766.820359999998</v>
      </c>
    </row>
    <row r="35" spans="5:8">
      <c r="E35" s="5" t="s">
        <v>4</v>
      </c>
      <c r="F35" s="5"/>
      <c r="G35" s="5"/>
      <c r="H35" s="9">
        <f>H33+H34</f>
        <v>154200.00036000001</v>
      </c>
    </row>
    <row r="37" spans="5:8">
      <c r="E37" t="s">
        <v>56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Глава</vt:lpstr>
      <vt:lpstr>Аппарат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2024-11-11T11:23:48Z</dcterms:modified>
</cp:coreProperties>
</file>